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Financial Sector\Insurance\"/>
    </mc:Choice>
  </mc:AlternateContent>
  <xr:revisionPtr revIDLastSave="0" documentId="13_ncr:1_{0E203A6F-49F6-45D9-AA71-CD9A8F0BC4E9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8" i="1" l="1"/>
  <c r="D138" i="1"/>
  <c r="E138" i="1"/>
  <c r="F138" i="1"/>
  <c r="C134" i="1"/>
  <c r="D134" i="1"/>
  <c r="E134" i="1"/>
  <c r="F134" i="1"/>
  <c r="C131" i="1"/>
  <c r="D131" i="1"/>
  <c r="E131" i="1"/>
  <c r="F131" i="1"/>
  <c r="C130" i="1"/>
  <c r="D130" i="1"/>
  <c r="E130" i="1"/>
  <c r="F130" i="1"/>
  <c r="C129" i="1"/>
  <c r="D129" i="1"/>
  <c r="E129" i="1"/>
  <c r="F129" i="1"/>
  <c r="C127" i="1"/>
  <c r="D127" i="1"/>
  <c r="E127" i="1"/>
  <c r="F127" i="1"/>
  <c r="C126" i="1"/>
  <c r="D126" i="1"/>
  <c r="E126" i="1"/>
  <c r="F126" i="1"/>
  <c r="C66" i="1"/>
  <c r="D66" i="1"/>
  <c r="E66" i="1"/>
  <c r="F66" i="1"/>
  <c r="F137" i="1" l="1"/>
  <c r="C139" i="1" l="1"/>
  <c r="D139" i="1"/>
  <c r="E139" i="1"/>
  <c r="F139" i="1"/>
  <c r="F124" i="1"/>
  <c r="F125" i="1"/>
  <c r="F128" i="1"/>
  <c r="F133" i="1"/>
  <c r="F141" i="1"/>
  <c r="F142" i="1" s="1"/>
  <c r="F144" i="1"/>
  <c r="F145" i="1"/>
  <c r="C133" i="1" l="1"/>
  <c r="D133" i="1"/>
  <c r="E133" i="1"/>
  <c r="E145" i="1" l="1"/>
  <c r="D145" i="1"/>
  <c r="C145" i="1"/>
  <c r="E144" i="1"/>
  <c r="D144" i="1"/>
  <c r="C144" i="1"/>
  <c r="E141" i="1"/>
  <c r="E142" i="1" s="1"/>
  <c r="D141" i="1"/>
  <c r="D142" i="1" s="1"/>
  <c r="C141" i="1"/>
  <c r="C142" i="1" s="1"/>
  <c r="E137" i="1"/>
  <c r="D137" i="1"/>
  <c r="C137" i="1"/>
  <c r="E128" i="1"/>
  <c r="D128" i="1"/>
  <c r="C128" i="1"/>
  <c r="E125" i="1"/>
  <c r="D125" i="1"/>
  <c r="C125" i="1"/>
  <c r="E124" i="1"/>
  <c r="D124" i="1"/>
  <c r="C124" i="1"/>
</calcChain>
</file>

<file path=xl/sharedStrings.xml><?xml version="1.0" encoding="utf-8"?>
<sst xmlns="http://schemas.openxmlformats.org/spreadsheetml/2006/main" count="262" uniqueCount="259">
  <si>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</si>
  <si>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</si>
  <si>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</si>
  <si>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</si>
  <si>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</si>
  <si>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</si>
  <si>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</si>
  <si>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</si>
  <si>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</si>
  <si>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</si>
  <si>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</si>
  <si>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</si>
  <si>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</si>
  <si>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</si>
  <si>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</si>
  <si>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</si>
  <si>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</si>
  <si>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</si>
  <si>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</si>
  <si>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</si>
  <si>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</si>
  <si>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</si>
  <si>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</si>
  <si>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</si>
  <si>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</si>
  <si>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</si>
  <si>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</si>
  <si>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</si>
  <si>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</si>
  <si>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</si>
  <si>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</si>
  <si>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</si>
  <si>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</si>
  <si>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</si>
  <si>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</si>
  <si>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</si>
  <si>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</si>
  <si>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</si>
  <si>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</si>
  <si>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</si>
  <si>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</si>
  <si>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</si>
  <si>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</si>
  <si>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</si>
  <si>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</si>
  <si>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</si>
  <si>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</si>
  <si>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</si>
  <si>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</si>
  <si>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</si>
  <si>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</si>
  <si>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</si>
  <si>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</si>
  <si>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</si>
  <si>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</si>
  <si>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</si>
  <si>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</si>
  <si>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</si>
  <si>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</si>
  <si>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</si>
  <si>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</si>
  <si>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</si>
  <si>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</si>
  <si>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</si>
  <si>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</si>
  <si>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</si>
  <si>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</si>
  <si>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</si>
  <si>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</si>
  <si>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</si>
  <si>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</si>
  <si>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</si>
  <si>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</si>
  <si>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</si>
  <si>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</si>
  <si>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</si>
  <si>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</si>
  <si>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</si>
  <si>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</si>
  <si>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</si>
  <si>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</si>
  <si>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</si>
  <si>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</si>
  <si>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</si>
  <si>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</si>
  <si>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</si>
  <si>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</si>
  <si>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</si>
  <si>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</si>
  <si>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</si>
  <si>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</si>
  <si>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</si>
  <si>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</si>
  <si>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</si>
  <si>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</si>
  <si>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</si>
  <si>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</si>
  <si>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</si>
  <si>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</si>
  <si>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</si>
  <si>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</si>
  <si>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</si>
  <si>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</si>
  <si>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</si>
  <si>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</si>
  <si>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</si>
  <si>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</si>
  <si>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</si>
  <si>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</si>
  <si>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</si>
  <si>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</si>
  <si>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</si>
  <si>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</si>
  <si>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</si>
  <si>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</si>
  <si>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</si>
  <si>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</si>
  <si>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</si>
  <si>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</si>
  <si>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</si>
  <si>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</si>
  <si>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</si>
  <si>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</si>
  <si>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</si>
  <si>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</si>
  <si>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</si>
  <si>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</si>
  <si>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</si>
  <si>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</si>
  <si>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</si>
  <si>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</si>
  <si>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</si>
  <si>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</si>
  <si>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</si>
  <si>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</si>
  <si>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</si>
  <si>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</si>
  <si>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</si>
  <si>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</si>
  <si>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</si>
  <si>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</si>
  <si>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</si>
  <si>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</si>
  <si>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</si>
  <si>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</si>
  <si>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</si>
  <si>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</si>
  <si>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</si>
  <si>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</si>
  <si>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</si>
  <si>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</si>
  <si>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</si>
  <si>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</si>
  <si>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</si>
  <si>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</si>
  <si>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</si>
  <si>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</si>
  <si>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</si>
  <si>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</si>
  <si>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</si>
  <si>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</si>
  <si>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</si>
  <si>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</si>
  <si>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</si>
  <si>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</si>
  <si>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</si>
  <si>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</si>
  <si>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</si>
  <si>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</si>
  <si>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</si>
  <si>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</si>
  <si>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</si>
  <si>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</si>
  <si>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</si>
  <si>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</si>
  <si>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</si>
  <si>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</si>
  <si>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</si>
  <si>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</si>
  <si>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</si>
  <si>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</si>
  <si>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</si>
  <si>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</si>
  <si>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</si>
  <si>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</si>
  <si>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</si>
  <si>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</si>
  <si>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</si>
  <si>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</si>
  <si>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</si>
  <si>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</si>
  <si>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</si>
  <si>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</si>
  <si>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</si>
  <si>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</si>
  <si>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</si>
  <si>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</si>
  <si>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</si>
  <si>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</si>
  <si>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</si>
  <si>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</si>
  <si>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</si>
  <si>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</si>
  <si>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</si>
  <si>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</si>
  <si>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</si>
  <si>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</si>
  <si>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</si>
  <si>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</si>
  <si>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</si>
  <si>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</si>
  <si>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</si>
  <si>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</si>
  <si>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</si>
  <si>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</si>
  <si>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</si>
  <si>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</si>
  <si>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</si>
  <si>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</si>
  <si>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</si>
  <si>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</si>
  <si>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</si>
  <si>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</si>
  <si>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</si>
  <si>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</si>
  <si>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</si>
  <si>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</si>
  <si>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</si>
  <si>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</si>
  <si>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أرباح موزعة</t>
  </si>
  <si>
    <t>أسهم موزعة</t>
  </si>
  <si>
    <t>Cash Dividends</t>
  </si>
  <si>
    <t>Stock Dividends</t>
  </si>
  <si>
    <t>فرق شراء حقوق غير المسيطرين</t>
  </si>
  <si>
    <t>Purchase of Non-controlling interest differences</t>
  </si>
  <si>
    <t>القيمة الأسمية للسهم (دينار)</t>
  </si>
  <si>
    <t xml:space="preserve">سعرالاغلاق (دينار) </t>
  </si>
  <si>
    <t>استثمارات مالية للمتاجرة</t>
  </si>
  <si>
    <t>استثمارات مالية متوفرة للبيع</t>
  </si>
  <si>
    <t>استثمارات محتفظ بها لتاريخ الاستحقاق</t>
  </si>
  <si>
    <t>Financial Trading Assets</t>
  </si>
  <si>
    <t>Sale Financial Assets</t>
  </si>
  <si>
    <t>Held to Maturity Investment,Net</t>
  </si>
  <si>
    <t>احتياطي خاص</t>
  </si>
  <si>
    <t>Specail reserve</t>
  </si>
  <si>
    <t>التأمين الاردنية</t>
  </si>
  <si>
    <t>JORDAN INSURANCE</t>
  </si>
  <si>
    <t>Income pertaining to company's stockholders</t>
  </si>
  <si>
    <t xml:space="preserve">القيمة السوقية (دينار) </t>
  </si>
  <si>
    <t>الأرباح (الخسائر) المدورة</t>
  </si>
  <si>
    <t>صافي ارباح (خسائر) الموجودات المالية والاستثمارات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</si>
  <si>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</si>
  <si>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</si>
  <si>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</si>
  <si>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الى العائد (مرة</t>
  </si>
  <si>
    <t>(القيمة السوقية الى القيمة الدفترية (مرة</t>
  </si>
  <si>
    <t>(معدل دوران مجموع الموجودات (مرة</t>
  </si>
  <si>
    <t>(معدل دوران الموجودات الثابتة (مرة</t>
  </si>
  <si>
    <t xml:space="preserve">حجم التداول (دينار)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</si>
</sst>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3" fillId="0" borderId="10" xfId="0" applyFont="1" applyFill="1" applyBorder="1" applyAlignment="1">
      <alignment horizontal="right" vertical="center" readingOrder="2"/>
    </xf>
    <xf numFmtId="0" fontId="23" fillId="0" borderId="12" xfId="0" applyFont="1" applyFill="1" applyBorder="1" applyAlignment="1">
      <alignment horizontal="right" vertical="center" readingOrder="2"/>
    </xf>
    <xf numFmtId="0" fontId="23" fillId="0" borderId="13" xfId="0" applyFont="1" applyFill="1" applyBorder="1" applyAlignment="1">
      <alignment horizontal="right" vertical="center" readingOrder="2"/>
    </xf>
    <xf numFmtId="0" fontId="22" fillId="33" borderId="12" xfId="0" applyFont="1" applyFill="1" applyBorder="1" applyAlignment="1">
      <alignment vertical="center"/>
    </xf>
    <xf numFmtId="2" fontId="22" fillId="33" borderId="12" xfId="0" applyNumberFormat="1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5"/>
  <sheetViews>
    <sheetView tabSelected="1" topLeftCell="A112" zoomScale="90" zoomScaleNormal="90" workbookViewId="0">
      <selection activeCell="F136" sqref="F136"/>
    </sheetView>
  </sheetViews>
  <sheetFormatPr defaultRowHeight="15"/>
  <cols>
    <col min="2" max="2" width="56" bestFit="1" customWidth="1"/>
    <col min="3" max="6" width="19.7109375" customWidth="1"/>
    <col min="7" max="7" width="45.7109375" bestFit="1" customWidth="1"/>
  </cols>
  <sheetData>
    <row r="2" spans="2:7" ht="15.75">
      <c r="B2" s="1" t="s">
        <v>246</v>
      </c>
      <c r="C2" s="1"/>
      <c r="D2" s="56"/>
      <c r="E2" s="2">
        <v>121004</v>
      </c>
      <c r="F2" s="2"/>
      <c r="G2" s="3" t="s">
        <v>245</v>
      </c>
    </row>
    <row r="3" spans="2:7">
      <c r="G3" s="4"/>
    </row>
    <row r="4" spans="2:7" ht="18.75">
      <c r="B4" s="5" t="s">
        <v>217</v>
      </c>
      <c r="C4" s="38">
        <v>2021</v>
      </c>
      <c r="D4" s="38">
        <v>2020</v>
      </c>
      <c r="E4" s="38">
        <v>2019</v>
      </c>
      <c r="F4" s="38">
        <v>2018</v>
      </c>
      <c r="G4" s="6" t="s">
        <v>0</v>
      </c>
    </row>
    <row r="5" spans="2:7" ht="15.75">
      <c r="B5" s="7" t="s">
        <v>222</v>
      </c>
      <c r="C5" s="39">
        <v>1</v>
      </c>
      <c r="D5" s="40">
        <v>1</v>
      </c>
      <c r="E5" s="40">
        <v>1</v>
      </c>
      <c r="F5" s="40">
        <v>1</v>
      </c>
      <c r="G5" s="57" t="s">
        <v>235</v>
      </c>
    </row>
    <row r="6" spans="2:7" ht="15.75">
      <c r="B6" s="10" t="s">
        <v>223</v>
      </c>
      <c r="C6" s="41">
        <v>1.42</v>
      </c>
      <c r="D6" s="42">
        <v>1.79</v>
      </c>
      <c r="E6" s="42">
        <v>2.73</v>
      </c>
      <c r="F6" s="42">
        <v>2.73</v>
      </c>
      <c r="G6" s="58" t="s">
        <v>236</v>
      </c>
    </row>
    <row r="7" spans="2:7" ht="15.75">
      <c r="B7" s="10" t="s">
        <v>224</v>
      </c>
      <c r="C7" s="43">
        <v>478096.14</v>
      </c>
      <c r="D7" s="11">
        <v>1285638.03</v>
      </c>
      <c r="E7" s="11">
        <v>0</v>
      </c>
      <c r="F7" s="11">
        <v>296466.84000000003</v>
      </c>
      <c r="G7" s="58" t="s">
        <v>258</v>
      </c>
    </row>
    <row r="8" spans="2:7" ht="15.75">
      <c r="B8" s="10" t="s">
        <v>1</v>
      </c>
      <c r="C8" s="43">
        <v>332999</v>
      </c>
      <c r="D8" s="11">
        <v>653877</v>
      </c>
      <c r="E8" s="11">
        <v>0</v>
      </c>
      <c r="F8" s="11">
        <v>151212</v>
      </c>
      <c r="G8" s="58" t="s">
        <v>2</v>
      </c>
    </row>
    <row r="9" spans="2:7" ht="15.75">
      <c r="B9" s="10" t="s">
        <v>3</v>
      </c>
      <c r="C9" s="43">
        <v>600</v>
      </c>
      <c r="D9" s="11">
        <v>19</v>
      </c>
      <c r="E9" s="11">
        <v>0</v>
      </c>
      <c r="F9" s="11">
        <v>132</v>
      </c>
      <c r="G9" s="58" t="s">
        <v>227</v>
      </c>
    </row>
    <row r="10" spans="2:7" ht="15.75">
      <c r="B10" s="10" t="s">
        <v>4</v>
      </c>
      <c r="C10" s="43">
        <v>30000000</v>
      </c>
      <c r="D10" s="11">
        <v>30000000</v>
      </c>
      <c r="E10" s="11">
        <v>30000000</v>
      </c>
      <c r="F10" s="11">
        <v>30000000</v>
      </c>
      <c r="G10" s="58" t="s">
        <v>228</v>
      </c>
    </row>
    <row r="11" spans="2:7" ht="15.75">
      <c r="B11" s="10" t="s">
        <v>225</v>
      </c>
      <c r="C11" s="43">
        <v>42600000</v>
      </c>
      <c r="D11" s="11">
        <v>53700000</v>
      </c>
      <c r="E11" s="11">
        <v>81900000</v>
      </c>
      <c r="F11" s="11">
        <v>81900000</v>
      </c>
      <c r="G11" s="58" t="s">
        <v>248</v>
      </c>
    </row>
    <row r="12" spans="2:7" ht="15.75">
      <c r="B12" s="13" t="s">
        <v>226</v>
      </c>
      <c r="C12" s="44">
        <v>44561</v>
      </c>
      <c r="D12" s="14">
        <v>44196</v>
      </c>
      <c r="E12" s="14">
        <v>43830</v>
      </c>
      <c r="F12" s="14">
        <v>43465</v>
      </c>
      <c r="G12" s="59" t="s">
        <v>5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6</v>
      </c>
      <c r="C14" s="45">
        <v>26654164</v>
      </c>
      <c r="D14" s="8">
        <v>18151137</v>
      </c>
      <c r="E14" s="8">
        <v>17679286</v>
      </c>
      <c r="F14" s="8">
        <v>15617578</v>
      </c>
      <c r="G14" s="9" t="s">
        <v>7</v>
      </c>
    </row>
    <row r="15" spans="2:7" ht="15.75">
      <c r="B15" s="10" t="s">
        <v>240</v>
      </c>
      <c r="C15" s="43">
        <v>2748881</v>
      </c>
      <c r="D15" s="11">
        <v>2251681</v>
      </c>
      <c r="E15" s="11">
        <v>2327354</v>
      </c>
      <c r="F15" s="11">
        <v>3552267</v>
      </c>
      <c r="G15" s="12" t="s">
        <v>237</v>
      </c>
    </row>
    <row r="16" spans="2:7" ht="15.75">
      <c r="B16" s="10" t="s">
        <v>241</v>
      </c>
      <c r="C16" s="43">
        <v>27866076</v>
      </c>
      <c r="D16" s="11">
        <v>16896521</v>
      </c>
      <c r="E16" s="11">
        <v>19321922</v>
      </c>
      <c r="F16" s="11">
        <v>18590435</v>
      </c>
      <c r="G16" s="12" t="s">
        <v>238</v>
      </c>
    </row>
    <row r="17" spans="2:7" ht="15.75">
      <c r="B17" s="10" t="s">
        <v>242</v>
      </c>
      <c r="C17" s="43">
        <v>0</v>
      </c>
      <c r="D17" s="11">
        <v>0</v>
      </c>
      <c r="E17" s="11">
        <v>0</v>
      </c>
      <c r="F17" s="11">
        <v>0</v>
      </c>
      <c r="G17" s="12" t="s">
        <v>239</v>
      </c>
    </row>
    <row r="18" spans="2:7" ht="15.75">
      <c r="B18" s="10" t="s">
        <v>8</v>
      </c>
      <c r="C18" s="43">
        <v>0</v>
      </c>
      <c r="D18" s="11">
        <v>0</v>
      </c>
      <c r="E18" s="11">
        <v>0</v>
      </c>
      <c r="F18" s="11">
        <v>0</v>
      </c>
      <c r="G18" s="12" t="s">
        <v>9</v>
      </c>
    </row>
    <row r="19" spans="2:7" ht="15.75">
      <c r="B19" s="10" t="s">
        <v>10</v>
      </c>
      <c r="C19" s="46">
        <v>0</v>
      </c>
      <c r="D19" s="23">
        <v>0</v>
      </c>
      <c r="E19" s="23">
        <v>0</v>
      </c>
      <c r="F19" s="23">
        <v>0</v>
      </c>
      <c r="G19" s="12" t="s">
        <v>11</v>
      </c>
    </row>
    <row r="20" spans="2:7" ht="15.75">
      <c r="B20" s="10" t="s">
        <v>12</v>
      </c>
      <c r="C20" s="46">
        <v>15512881</v>
      </c>
      <c r="D20" s="23">
        <v>16398445</v>
      </c>
      <c r="E20" s="23">
        <v>16358790</v>
      </c>
      <c r="F20" s="23">
        <v>19161688</v>
      </c>
      <c r="G20" s="12" t="s">
        <v>13</v>
      </c>
    </row>
    <row r="21" spans="2:7" ht="15.75">
      <c r="B21" s="10" t="s">
        <v>14</v>
      </c>
      <c r="C21" s="43">
        <v>35539</v>
      </c>
      <c r="D21" s="11">
        <v>44539</v>
      </c>
      <c r="E21" s="11">
        <v>45539</v>
      </c>
      <c r="F21" s="11">
        <v>20289</v>
      </c>
      <c r="G21" s="12" t="s">
        <v>15</v>
      </c>
    </row>
    <row r="22" spans="2:7" ht="15.75">
      <c r="B22" s="10" t="s">
        <v>16</v>
      </c>
      <c r="C22" s="43">
        <v>0</v>
      </c>
      <c r="D22" s="11">
        <v>0</v>
      </c>
      <c r="E22" s="11">
        <v>0</v>
      </c>
      <c r="F22" s="11">
        <v>0</v>
      </c>
      <c r="G22" s="12" t="s">
        <v>17</v>
      </c>
    </row>
    <row r="23" spans="2:7" ht="15.75">
      <c r="B23" s="10" t="s">
        <v>18</v>
      </c>
      <c r="C23" s="43">
        <v>72817541</v>
      </c>
      <c r="D23" s="11">
        <v>53742323</v>
      </c>
      <c r="E23" s="11">
        <v>55732891</v>
      </c>
      <c r="F23" s="11">
        <v>56942257</v>
      </c>
      <c r="G23" s="12" t="s">
        <v>19</v>
      </c>
    </row>
    <row r="24" spans="2:7" ht="15.75">
      <c r="B24" s="10" t="s">
        <v>20</v>
      </c>
      <c r="C24" s="43">
        <v>3536478</v>
      </c>
      <c r="D24" s="11">
        <v>7869376</v>
      </c>
      <c r="E24" s="11">
        <v>5953442</v>
      </c>
      <c r="F24" s="11">
        <v>5604926</v>
      </c>
      <c r="G24" s="12" t="s">
        <v>21</v>
      </c>
    </row>
    <row r="25" spans="2:7" ht="15.75">
      <c r="B25" s="10" t="s">
        <v>22</v>
      </c>
      <c r="C25" s="43">
        <v>3075583</v>
      </c>
      <c r="D25" s="11">
        <v>3000514</v>
      </c>
      <c r="E25" s="11">
        <v>3414659</v>
      </c>
      <c r="F25" s="11">
        <v>3231502</v>
      </c>
      <c r="G25" s="12" t="s">
        <v>23</v>
      </c>
    </row>
    <row r="26" spans="2:7" ht="15.75">
      <c r="B26" s="10" t="s">
        <v>24</v>
      </c>
      <c r="C26" s="47">
        <v>16415063</v>
      </c>
      <c r="D26" s="35">
        <v>14588428</v>
      </c>
      <c r="E26" s="35">
        <v>16306247</v>
      </c>
      <c r="F26" s="35">
        <v>18706417</v>
      </c>
      <c r="G26" s="12" t="s">
        <v>25</v>
      </c>
    </row>
    <row r="27" spans="2:7" ht="15.75">
      <c r="B27" s="10" t="s">
        <v>26</v>
      </c>
      <c r="C27" s="43">
        <v>5831044</v>
      </c>
      <c r="D27" s="11">
        <v>3837982</v>
      </c>
      <c r="E27" s="11">
        <v>3194157</v>
      </c>
      <c r="F27" s="11">
        <v>3310695</v>
      </c>
      <c r="G27" s="12" t="s">
        <v>27</v>
      </c>
    </row>
    <row r="28" spans="2:7" ht="15.75">
      <c r="B28" s="10" t="s">
        <v>28</v>
      </c>
      <c r="C28" s="43">
        <v>2844555</v>
      </c>
      <c r="D28" s="11">
        <v>3167997</v>
      </c>
      <c r="E28" s="11">
        <v>1520642</v>
      </c>
      <c r="F28" s="11">
        <v>1392462</v>
      </c>
      <c r="G28" s="12" t="s">
        <v>29</v>
      </c>
    </row>
    <row r="29" spans="2:7" ht="15.75">
      <c r="B29" s="10" t="s">
        <v>30</v>
      </c>
      <c r="C29" s="43">
        <v>990374</v>
      </c>
      <c r="D29" s="11">
        <v>1029524</v>
      </c>
      <c r="E29" s="11">
        <v>1056928</v>
      </c>
      <c r="F29" s="11">
        <v>1113915</v>
      </c>
      <c r="G29" s="12" t="s">
        <v>31</v>
      </c>
    </row>
    <row r="30" spans="2:7" ht="15.75">
      <c r="B30" s="10" t="s">
        <v>32</v>
      </c>
      <c r="C30" s="43">
        <v>239895</v>
      </c>
      <c r="D30" s="11">
        <v>237112</v>
      </c>
      <c r="E30" s="11">
        <v>209223</v>
      </c>
      <c r="F30" s="11">
        <v>56734</v>
      </c>
      <c r="G30" s="12" t="s">
        <v>33</v>
      </c>
    </row>
    <row r="31" spans="2:7" ht="15.75">
      <c r="B31" s="10" t="s">
        <v>34</v>
      </c>
      <c r="C31" s="46">
        <v>2558359</v>
      </c>
      <c r="D31" s="23">
        <v>2233204</v>
      </c>
      <c r="E31" s="23">
        <v>2080622</v>
      </c>
      <c r="F31" s="23">
        <v>1963952</v>
      </c>
      <c r="G31" s="12" t="s">
        <v>35</v>
      </c>
    </row>
    <row r="32" spans="2:7" ht="15.75">
      <c r="B32" s="13" t="s">
        <v>36</v>
      </c>
      <c r="C32" s="48">
        <v>108308892</v>
      </c>
      <c r="D32" s="19">
        <v>89706460</v>
      </c>
      <c r="E32" s="19">
        <v>89468811</v>
      </c>
      <c r="F32" s="19">
        <v>92322860</v>
      </c>
      <c r="G32" s="15" t="s">
        <v>37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38</v>
      </c>
      <c r="C35" s="45">
        <v>11365857</v>
      </c>
      <c r="D35" s="8">
        <v>11438068</v>
      </c>
      <c r="E35" s="8">
        <v>13037425</v>
      </c>
      <c r="F35" s="8">
        <v>14170808</v>
      </c>
      <c r="G35" s="9" t="s">
        <v>39</v>
      </c>
    </row>
    <row r="36" spans="2:7" ht="15.75">
      <c r="B36" s="10" t="s">
        <v>40</v>
      </c>
      <c r="C36" s="43">
        <v>15622636</v>
      </c>
      <c r="D36" s="11">
        <v>14817111</v>
      </c>
      <c r="E36" s="11">
        <v>13699919</v>
      </c>
      <c r="F36" s="11">
        <v>14143459</v>
      </c>
      <c r="G36" s="12" t="s">
        <v>41</v>
      </c>
    </row>
    <row r="37" spans="2:7" ht="15.75">
      <c r="B37" s="10" t="s">
        <v>42</v>
      </c>
      <c r="C37" s="43">
        <v>1417919</v>
      </c>
      <c r="D37" s="11">
        <v>1472226</v>
      </c>
      <c r="E37" s="11">
        <v>1578789</v>
      </c>
      <c r="F37" s="11">
        <v>1562597</v>
      </c>
      <c r="G37" s="12" t="s">
        <v>43</v>
      </c>
    </row>
    <row r="38" spans="2:7" ht="15.75">
      <c r="B38" s="10" t="s">
        <v>44</v>
      </c>
      <c r="C38" s="43">
        <v>83176</v>
      </c>
      <c r="D38" s="11">
        <v>113540</v>
      </c>
      <c r="E38" s="11">
        <v>187201</v>
      </c>
      <c r="F38" s="11">
        <v>84500</v>
      </c>
      <c r="G38" s="12" t="s">
        <v>45</v>
      </c>
    </row>
    <row r="39" spans="2:7" ht="15.75">
      <c r="B39" s="10" t="s">
        <v>46</v>
      </c>
      <c r="C39" s="43">
        <v>28489588</v>
      </c>
      <c r="D39" s="11">
        <v>27840945</v>
      </c>
      <c r="E39" s="11">
        <v>28503334</v>
      </c>
      <c r="F39" s="11">
        <v>29961364</v>
      </c>
      <c r="G39" s="12" t="s">
        <v>47</v>
      </c>
    </row>
    <row r="40" spans="2:7" ht="15.75">
      <c r="B40" s="10" t="s">
        <v>48</v>
      </c>
      <c r="C40" s="46">
        <v>17763534</v>
      </c>
      <c r="D40" s="23">
        <v>11029220</v>
      </c>
      <c r="E40" s="23">
        <v>11906952</v>
      </c>
      <c r="F40" s="23">
        <v>14960693</v>
      </c>
      <c r="G40" s="12" t="s">
        <v>49</v>
      </c>
    </row>
    <row r="41" spans="2:7" ht="15.75">
      <c r="B41" s="10" t="s">
        <v>50</v>
      </c>
      <c r="C41" s="46">
        <v>3129023</v>
      </c>
      <c r="D41" s="23">
        <v>2540997</v>
      </c>
      <c r="E41" s="23">
        <v>3569693</v>
      </c>
      <c r="F41" s="23">
        <v>3004446</v>
      </c>
      <c r="G41" s="12" t="s">
        <v>51</v>
      </c>
    </row>
    <row r="42" spans="2:7" ht="15.75">
      <c r="B42" s="10" t="s">
        <v>52</v>
      </c>
      <c r="C42" s="43">
        <v>0</v>
      </c>
      <c r="D42" s="11">
        <v>0</v>
      </c>
      <c r="E42" s="11">
        <v>0</v>
      </c>
      <c r="F42" s="11">
        <v>0</v>
      </c>
      <c r="G42" s="12" t="s">
        <v>53</v>
      </c>
    </row>
    <row r="43" spans="2:7" ht="15.75">
      <c r="B43" s="10" t="s">
        <v>54</v>
      </c>
      <c r="C43" s="43">
        <v>5254165</v>
      </c>
      <c r="D43" s="11">
        <v>5718710</v>
      </c>
      <c r="E43" s="11">
        <v>7187303</v>
      </c>
      <c r="F43" s="11">
        <v>8782209</v>
      </c>
      <c r="G43" s="12" t="s">
        <v>55</v>
      </c>
    </row>
    <row r="44" spans="2:7" ht="15.75">
      <c r="B44" s="10" t="s">
        <v>56</v>
      </c>
      <c r="C44" s="43">
        <v>1174193</v>
      </c>
      <c r="D44" s="11">
        <v>1199366</v>
      </c>
      <c r="E44" s="11">
        <v>1223558</v>
      </c>
      <c r="F44" s="11">
        <v>962486</v>
      </c>
      <c r="G44" s="12" t="s">
        <v>57</v>
      </c>
    </row>
    <row r="45" spans="2:7" ht="15.75">
      <c r="B45" s="10" t="s">
        <v>58</v>
      </c>
      <c r="C45" s="43">
        <v>85021</v>
      </c>
      <c r="D45" s="11">
        <v>255662</v>
      </c>
      <c r="E45" s="11">
        <v>103822</v>
      </c>
      <c r="F45" s="11">
        <v>10</v>
      </c>
      <c r="G45" s="12" t="s">
        <v>59</v>
      </c>
    </row>
    <row r="46" spans="2:7" ht="15.75">
      <c r="B46" s="10" t="s">
        <v>60</v>
      </c>
      <c r="C46" s="43">
        <v>0</v>
      </c>
      <c r="D46" s="11">
        <v>0</v>
      </c>
      <c r="E46" s="11">
        <v>0</v>
      </c>
      <c r="F46" s="11">
        <v>0</v>
      </c>
      <c r="G46" s="12" t="s">
        <v>61</v>
      </c>
    </row>
    <row r="47" spans="2:7" ht="15.75">
      <c r="B47" s="10" t="s">
        <v>62</v>
      </c>
      <c r="C47" s="47">
        <v>1446798</v>
      </c>
      <c r="D47" s="35">
        <v>275659</v>
      </c>
      <c r="E47" s="35">
        <v>0</v>
      </c>
      <c r="F47" s="35">
        <v>0</v>
      </c>
      <c r="G47" s="12" t="s">
        <v>63</v>
      </c>
    </row>
    <row r="48" spans="2:7" ht="15.75">
      <c r="B48" s="10" t="s">
        <v>64</v>
      </c>
      <c r="C48" s="43">
        <v>0</v>
      </c>
      <c r="D48" s="11">
        <v>0</v>
      </c>
      <c r="E48" s="11">
        <v>0</v>
      </c>
      <c r="F48" s="11">
        <v>0</v>
      </c>
      <c r="G48" s="12" t="s">
        <v>65</v>
      </c>
    </row>
    <row r="49" spans="2:7" ht="15.75">
      <c r="B49" s="10" t="s">
        <v>66</v>
      </c>
      <c r="C49" s="43">
        <v>707047</v>
      </c>
      <c r="D49" s="11">
        <v>842319</v>
      </c>
      <c r="E49" s="11">
        <v>933407</v>
      </c>
      <c r="F49" s="11">
        <v>975010</v>
      </c>
      <c r="G49" s="12" t="s">
        <v>67</v>
      </c>
    </row>
    <row r="50" spans="2:7" ht="15.75">
      <c r="B50" s="13" t="s">
        <v>68</v>
      </c>
      <c r="C50" s="48">
        <v>58049369</v>
      </c>
      <c r="D50" s="19">
        <v>49702878</v>
      </c>
      <c r="E50" s="19">
        <v>53428069</v>
      </c>
      <c r="F50" s="19">
        <v>58646218</v>
      </c>
      <c r="G50" s="15" t="s">
        <v>69</v>
      </c>
    </row>
    <row r="51" spans="2:7">
      <c r="G51" s="4"/>
    </row>
    <row r="52" spans="2:7" ht="15.75">
      <c r="B52" s="7" t="s">
        <v>70</v>
      </c>
      <c r="C52" s="45">
        <v>30000000</v>
      </c>
      <c r="D52" s="8">
        <v>30000000</v>
      </c>
      <c r="E52" s="8">
        <v>30000000</v>
      </c>
      <c r="F52" s="8">
        <v>30000000</v>
      </c>
      <c r="G52" s="9" t="s">
        <v>71</v>
      </c>
    </row>
    <row r="53" spans="2:7" ht="15.75">
      <c r="B53" s="10" t="s">
        <v>72</v>
      </c>
      <c r="C53" s="43">
        <v>30000000</v>
      </c>
      <c r="D53" s="11">
        <v>30000000</v>
      </c>
      <c r="E53" s="11">
        <v>30000000</v>
      </c>
      <c r="F53" s="11">
        <v>30000000</v>
      </c>
      <c r="G53" s="12" t="s">
        <v>73</v>
      </c>
    </row>
    <row r="54" spans="2:7" ht="15.75">
      <c r="B54" s="10" t="s">
        <v>74</v>
      </c>
      <c r="C54" s="43">
        <v>0</v>
      </c>
      <c r="D54" s="11">
        <v>0</v>
      </c>
      <c r="E54" s="11">
        <v>0</v>
      </c>
      <c r="F54" s="11">
        <v>0</v>
      </c>
      <c r="G54" s="12" t="s">
        <v>75</v>
      </c>
    </row>
    <row r="55" spans="2:7" ht="15.75">
      <c r="B55" s="10" t="s">
        <v>76</v>
      </c>
      <c r="C55" s="43">
        <v>0</v>
      </c>
      <c r="D55" s="11">
        <v>0</v>
      </c>
      <c r="E55" s="11">
        <v>0</v>
      </c>
      <c r="F55" s="11">
        <v>0</v>
      </c>
      <c r="G55" s="12" t="s">
        <v>77</v>
      </c>
    </row>
    <row r="56" spans="2:7" ht="15.75">
      <c r="B56" s="10" t="s">
        <v>78</v>
      </c>
      <c r="C56" s="43">
        <v>0</v>
      </c>
      <c r="D56" s="11">
        <v>0</v>
      </c>
      <c r="E56" s="11">
        <v>0</v>
      </c>
      <c r="F56" s="11">
        <v>0</v>
      </c>
      <c r="G56" s="12" t="s">
        <v>79</v>
      </c>
    </row>
    <row r="57" spans="2:7" ht="15.75">
      <c r="B57" s="10" t="s">
        <v>80</v>
      </c>
      <c r="C57" s="46">
        <v>7500000</v>
      </c>
      <c r="D57" s="23">
        <v>7500000</v>
      </c>
      <c r="E57" s="23">
        <v>7500000</v>
      </c>
      <c r="F57" s="23">
        <v>7500000</v>
      </c>
      <c r="G57" s="12" t="s">
        <v>81</v>
      </c>
    </row>
    <row r="58" spans="2:7" ht="15.75">
      <c r="B58" s="10" t="s">
        <v>82</v>
      </c>
      <c r="C58" s="46"/>
      <c r="D58" s="23">
        <v>0</v>
      </c>
      <c r="E58" s="23">
        <v>0</v>
      </c>
      <c r="F58" s="23">
        <v>0</v>
      </c>
      <c r="G58" s="12" t="s">
        <v>83</v>
      </c>
    </row>
    <row r="59" spans="2:7" ht="15.75">
      <c r="B59" s="10" t="s">
        <v>244</v>
      </c>
      <c r="C59" s="43">
        <v>0</v>
      </c>
      <c r="D59" s="11">
        <v>0</v>
      </c>
      <c r="E59" s="11">
        <v>0</v>
      </c>
      <c r="F59" s="11">
        <v>0</v>
      </c>
      <c r="G59" s="12" t="s">
        <v>243</v>
      </c>
    </row>
    <row r="60" spans="2:7" ht="15.75">
      <c r="B60" s="10" t="s">
        <v>234</v>
      </c>
      <c r="C60" s="43">
        <v>0</v>
      </c>
      <c r="D60" s="11">
        <v>0</v>
      </c>
      <c r="E60" s="11">
        <v>0</v>
      </c>
      <c r="F60" s="11">
        <v>0</v>
      </c>
      <c r="G60" s="12" t="s">
        <v>233</v>
      </c>
    </row>
    <row r="61" spans="2:7" ht="15.75">
      <c r="B61" s="10" t="s">
        <v>231</v>
      </c>
      <c r="C61" s="43">
        <v>0</v>
      </c>
      <c r="D61" s="11">
        <v>0</v>
      </c>
      <c r="E61" s="11">
        <v>0</v>
      </c>
      <c r="F61" s="11">
        <v>0</v>
      </c>
      <c r="G61" s="12" t="s">
        <v>229</v>
      </c>
    </row>
    <row r="62" spans="2:7" ht="15.75">
      <c r="B62" s="10" t="s">
        <v>232</v>
      </c>
      <c r="C62" s="43">
        <v>0</v>
      </c>
      <c r="D62" s="11">
        <v>0</v>
      </c>
      <c r="E62" s="11">
        <v>0</v>
      </c>
      <c r="F62" s="11">
        <v>0</v>
      </c>
      <c r="G62" s="12" t="s">
        <v>230</v>
      </c>
    </row>
    <row r="63" spans="2:7" ht="15.75">
      <c r="B63" s="10" t="s">
        <v>84</v>
      </c>
      <c r="C63" s="43">
        <v>0</v>
      </c>
      <c r="D63" s="11">
        <v>0</v>
      </c>
      <c r="E63" s="11">
        <v>0</v>
      </c>
      <c r="F63" s="11">
        <v>0</v>
      </c>
      <c r="G63" s="12" t="s">
        <v>85</v>
      </c>
    </row>
    <row r="64" spans="2:7" ht="15.75">
      <c r="B64" s="10" t="s">
        <v>86</v>
      </c>
      <c r="C64" s="47">
        <v>6823258</v>
      </c>
      <c r="D64" s="35">
        <v>-2736253</v>
      </c>
      <c r="E64" s="35">
        <v>-4197641</v>
      </c>
      <c r="F64" s="35">
        <v>-5151430</v>
      </c>
      <c r="G64" s="12" t="s">
        <v>87</v>
      </c>
    </row>
    <row r="65" spans="2:7" ht="15.75">
      <c r="B65" s="10" t="s">
        <v>88</v>
      </c>
      <c r="C65" s="43">
        <v>5936265</v>
      </c>
      <c r="D65" s="11">
        <v>5239835</v>
      </c>
      <c r="E65" s="11">
        <v>2738383</v>
      </c>
      <c r="F65" s="11">
        <v>1328072</v>
      </c>
      <c r="G65" s="12" t="s">
        <v>249</v>
      </c>
    </row>
    <row r="66" spans="2:7" ht="15.75">
      <c r="B66" s="10" t="s">
        <v>89</v>
      </c>
      <c r="C66" s="11">
        <f t="shared" ref="C66:E66" si="0">C68-C67</f>
        <v>50259523</v>
      </c>
      <c r="D66" s="11">
        <f t="shared" si="0"/>
        <v>40003582</v>
      </c>
      <c r="E66" s="11">
        <f t="shared" si="0"/>
        <v>36040742</v>
      </c>
      <c r="F66" s="11">
        <f>F68-F67</f>
        <v>33676642</v>
      </c>
      <c r="G66" s="12" t="s">
        <v>90</v>
      </c>
    </row>
    <row r="67" spans="2:7" ht="15.75">
      <c r="B67" s="10" t="s">
        <v>91</v>
      </c>
      <c r="C67" s="43">
        <v>0</v>
      </c>
      <c r="D67" s="11">
        <v>0</v>
      </c>
      <c r="E67" s="11">
        <v>0</v>
      </c>
      <c r="F67" s="11">
        <v>0</v>
      </c>
      <c r="G67" s="12" t="s">
        <v>92</v>
      </c>
    </row>
    <row r="68" spans="2:7" ht="15.75">
      <c r="B68" s="10" t="s">
        <v>93</v>
      </c>
      <c r="C68" s="43">
        <v>50259523</v>
      </c>
      <c r="D68" s="11">
        <v>40003582</v>
      </c>
      <c r="E68" s="11">
        <v>36040742</v>
      </c>
      <c r="F68" s="11">
        <v>33676642</v>
      </c>
      <c r="G68" s="12" t="s">
        <v>94</v>
      </c>
    </row>
    <row r="69" spans="2:7" ht="15.75">
      <c r="B69" s="13" t="s">
        <v>95</v>
      </c>
      <c r="C69" s="48">
        <v>108308892</v>
      </c>
      <c r="D69" s="19">
        <v>89706460</v>
      </c>
      <c r="E69" s="19">
        <v>89468811</v>
      </c>
      <c r="F69" s="19">
        <v>92322860</v>
      </c>
      <c r="G69" s="15" t="s">
        <v>96</v>
      </c>
    </row>
    <row r="70" spans="2:7">
      <c r="C70" s="49"/>
      <c r="G70" s="4"/>
    </row>
    <row r="71" spans="2:7" ht="15.75">
      <c r="B71" s="7" t="s">
        <v>97</v>
      </c>
      <c r="C71" s="45">
        <v>68509106</v>
      </c>
      <c r="D71" s="8">
        <v>65035472</v>
      </c>
      <c r="E71" s="8">
        <v>68684904</v>
      </c>
      <c r="F71" s="8">
        <v>72900398</v>
      </c>
      <c r="G71" s="9" t="s">
        <v>98</v>
      </c>
    </row>
    <row r="72" spans="2:7" ht="15.75">
      <c r="B72" s="10" t="s">
        <v>99</v>
      </c>
      <c r="C72" s="43">
        <v>36346008</v>
      </c>
      <c r="D72" s="11">
        <v>33030962</v>
      </c>
      <c r="E72" s="11">
        <v>32637048</v>
      </c>
      <c r="F72" s="11">
        <v>34339317</v>
      </c>
      <c r="G72" s="12" t="s">
        <v>100</v>
      </c>
    </row>
    <row r="73" spans="2:7" ht="15.75">
      <c r="B73" s="10" t="s">
        <v>101</v>
      </c>
      <c r="C73" s="43">
        <v>32163098</v>
      </c>
      <c r="D73" s="11">
        <v>32004510</v>
      </c>
      <c r="E73" s="11">
        <v>36047856</v>
      </c>
      <c r="F73" s="11">
        <v>38561081</v>
      </c>
      <c r="G73" s="12" t="s">
        <v>102</v>
      </c>
    </row>
    <row r="74" spans="2:7" ht="15.75">
      <c r="B74" s="10" t="s">
        <v>103</v>
      </c>
      <c r="C74" s="43">
        <v>180992</v>
      </c>
      <c r="D74" s="11">
        <v>1673018</v>
      </c>
      <c r="E74" s="11">
        <v>1133383</v>
      </c>
      <c r="F74" s="11">
        <v>1605035</v>
      </c>
      <c r="G74" s="12" t="s">
        <v>104</v>
      </c>
    </row>
    <row r="75" spans="2:7" ht="15.75">
      <c r="B75" s="10" t="s">
        <v>105</v>
      </c>
      <c r="C75" s="43">
        <v>54307</v>
      </c>
      <c r="D75" s="11">
        <v>106563</v>
      </c>
      <c r="E75" s="11">
        <v>-118893</v>
      </c>
      <c r="F75" s="11">
        <v>609542</v>
      </c>
      <c r="G75" s="12" t="s">
        <v>106</v>
      </c>
    </row>
    <row r="76" spans="2:7" ht="15.75">
      <c r="B76" s="10" t="s">
        <v>107</v>
      </c>
      <c r="C76" s="46">
        <v>32398397</v>
      </c>
      <c r="D76" s="23">
        <v>33784091</v>
      </c>
      <c r="E76" s="23">
        <v>37062346</v>
      </c>
      <c r="F76" s="23">
        <v>40775658</v>
      </c>
      <c r="G76" s="12" t="s">
        <v>108</v>
      </c>
    </row>
    <row r="77" spans="2:7" ht="15.75">
      <c r="B77" s="10" t="s">
        <v>109</v>
      </c>
      <c r="C77" s="46">
        <v>2237656</v>
      </c>
      <c r="D77" s="23">
        <v>2183908</v>
      </c>
      <c r="E77" s="23">
        <v>2744383</v>
      </c>
      <c r="F77" s="23">
        <v>2246304</v>
      </c>
      <c r="G77" s="12" t="s">
        <v>110</v>
      </c>
    </row>
    <row r="78" spans="2:7" ht="15.75">
      <c r="B78" s="10" t="s">
        <v>111</v>
      </c>
      <c r="C78" s="43">
        <v>1558111</v>
      </c>
      <c r="D78" s="11">
        <v>1386138</v>
      </c>
      <c r="E78" s="11">
        <v>1465105</v>
      </c>
      <c r="F78" s="11">
        <v>1568860</v>
      </c>
      <c r="G78" s="12" t="s">
        <v>112</v>
      </c>
    </row>
    <row r="79" spans="2:7" ht="15.75">
      <c r="B79" s="10" t="s">
        <v>113</v>
      </c>
      <c r="C79" s="43"/>
      <c r="D79" s="11">
        <v>0</v>
      </c>
      <c r="E79" s="11">
        <v>0</v>
      </c>
      <c r="F79" s="11">
        <v>0</v>
      </c>
      <c r="G79" s="12" t="s">
        <v>114</v>
      </c>
    </row>
    <row r="80" spans="2:7" ht="15.75">
      <c r="B80" s="10" t="s">
        <v>115</v>
      </c>
      <c r="C80" s="43">
        <v>658605</v>
      </c>
      <c r="D80" s="11">
        <v>818987</v>
      </c>
      <c r="E80" s="11">
        <v>0</v>
      </c>
      <c r="F80" s="11">
        <v>0</v>
      </c>
      <c r="G80" s="12" t="s">
        <v>116</v>
      </c>
    </row>
    <row r="81" spans="2:7" ht="15.75">
      <c r="B81" s="10" t="s">
        <v>117</v>
      </c>
      <c r="C81" s="43">
        <v>249489</v>
      </c>
      <c r="D81" s="11">
        <v>270994</v>
      </c>
      <c r="E81" s="11">
        <v>445450</v>
      </c>
      <c r="F81" s="11">
        <v>319819</v>
      </c>
      <c r="G81" s="12" t="s">
        <v>118</v>
      </c>
    </row>
    <row r="82" spans="2:7" ht="15.75">
      <c r="B82" s="10" t="s">
        <v>119</v>
      </c>
      <c r="C82" s="43">
        <v>1494216</v>
      </c>
      <c r="D82" s="11">
        <v>603112</v>
      </c>
      <c r="E82" s="11">
        <v>1320424</v>
      </c>
      <c r="F82" s="11">
        <v>300624</v>
      </c>
      <c r="G82" s="12" t="s">
        <v>250</v>
      </c>
    </row>
    <row r="83" spans="2:7" ht="15.75">
      <c r="B83" s="10" t="s">
        <v>120</v>
      </c>
      <c r="C83" s="47">
        <v>0</v>
      </c>
      <c r="D83" s="35">
        <v>0</v>
      </c>
      <c r="E83" s="35">
        <v>294406</v>
      </c>
      <c r="F83" s="35">
        <v>305009</v>
      </c>
      <c r="G83" s="12" t="s">
        <v>121</v>
      </c>
    </row>
    <row r="84" spans="2:7" ht="15.75">
      <c r="B84" s="22" t="s">
        <v>122</v>
      </c>
      <c r="C84" s="43">
        <v>38596474</v>
      </c>
      <c r="D84" s="11">
        <v>39047230</v>
      </c>
      <c r="E84" s="11">
        <v>43332114</v>
      </c>
      <c r="F84" s="23">
        <v>45516274</v>
      </c>
      <c r="G84" s="24" t="s">
        <v>123</v>
      </c>
    </row>
    <row r="85" spans="2:7" ht="15.75">
      <c r="B85" s="25"/>
      <c r="C85" s="50"/>
      <c r="D85" s="26"/>
      <c r="E85" s="26"/>
      <c r="F85" s="26"/>
      <c r="G85" s="27"/>
    </row>
    <row r="86" spans="2:7" ht="15.75">
      <c r="B86" s="28" t="s">
        <v>124</v>
      </c>
      <c r="C86" s="29">
        <v>51865133</v>
      </c>
      <c r="D86" s="29">
        <v>42774542</v>
      </c>
      <c r="E86" s="29">
        <v>48747717</v>
      </c>
      <c r="F86" s="29">
        <v>58976581</v>
      </c>
      <c r="G86" s="30" t="s">
        <v>125</v>
      </c>
    </row>
    <row r="87" spans="2:7" ht="15.75">
      <c r="B87" s="10" t="s">
        <v>126</v>
      </c>
      <c r="C87" s="29">
        <v>67818</v>
      </c>
      <c r="D87" s="29">
        <v>141906</v>
      </c>
      <c r="E87" s="29">
        <v>46059</v>
      </c>
      <c r="F87" s="29">
        <v>229886</v>
      </c>
      <c r="G87" s="12" t="s">
        <v>127</v>
      </c>
    </row>
    <row r="88" spans="2:7" ht="15.75">
      <c r="B88" s="10" t="s">
        <v>128</v>
      </c>
      <c r="C88" s="29">
        <v>3962118</v>
      </c>
      <c r="D88" s="29">
        <v>3146002</v>
      </c>
      <c r="E88" s="29">
        <v>4830586</v>
      </c>
      <c r="F88" s="29">
        <v>5237623</v>
      </c>
      <c r="G88" s="12" t="s">
        <v>129</v>
      </c>
    </row>
    <row r="89" spans="2:7" ht="15.75">
      <c r="B89" s="10" t="s">
        <v>99</v>
      </c>
      <c r="C89" s="29">
        <v>26195543</v>
      </c>
      <c r="D89" s="29">
        <v>19184591</v>
      </c>
      <c r="E89" s="29">
        <v>18011899</v>
      </c>
      <c r="F89" s="29">
        <v>24226752</v>
      </c>
      <c r="G89" s="12" t="s">
        <v>100</v>
      </c>
    </row>
    <row r="90" spans="2:7" ht="15.75">
      <c r="B90" s="10" t="s">
        <v>130</v>
      </c>
      <c r="C90" s="29">
        <v>21775290</v>
      </c>
      <c r="D90" s="29">
        <v>20585855</v>
      </c>
      <c r="E90" s="29">
        <v>25951291</v>
      </c>
      <c r="F90" s="29">
        <v>29742092</v>
      </c>
      <c r="G90" s="12" t="s">
        <v>131</v>
      </c>
    </row>
    <row r="91" spans="2:7" ht="15.75">
      <c r="B91" s="10" t="s">
        <v>132</v>
      </c>
      <c r="C91" s="29">
        <v>718754</v>
      </c>
      <c r="D91" s="29">
        <v>1117192</v>
      </c>
      <c r="E91" s="29">
        <v>-443535</v>
      </c>
      <c r="F91" s="29">
        <v>-437385</v>
      </c>
      <c r="G91" s="12" t="s">
        <v>133</v>
      </c>
    </row>
    <row r="92" spans="2:7" ht="15.75">
      <c r="B92" s="10" t="s">
        <v>134</v>
      </c>
      <c r="C92" s="29">
        <v>4243099</v>
      </c>
      <c r="D92" s="29">
        <v>4502124</v>
      </c>
      <c r="E92" s="29">
        <v>4732276</v>
      </c>
      <c r="F92" s="29">
        <v>4497233</v>
      </c>
      <c r="G92" s="12" t="s">
        <v>135</v>
      </c>
    </row>
    <row r="93" spans="2:7" ht="15.75">
      <c r="B93" s="10" t="s">
        <v>136</v>
      </c>
      <c r="C93" s="29">
        <v>2355811</v>
      </c>
      <c r="D93" s="29">
        <v>2067116</v>
      </c>
      <c r="E93" s="29">
        <v>2156342</v>
      </c>
      <c r="F93" s="29">
        <v>2374498</v>
      </c>
      <c r="G93" s="12" t="s">
        <v>137</v>
      </c>
    </row>
    <row r="94" spans="2:7" ht="15.75">
      <c r="B94" s="10" t="s">
        <v>138</v>
      </c>
      <c r="C94" s="29">
        <v>603214</v>
      </c>
      <c r="D94" s="29">
        <v>563333</v>
      </c>
      <c r="E94" s="29">
        <v>577735</v>
      </c>
      <c r="F94" s="29">
        <v>636238</v>
      </c>
      <c r="G94" s="12" t="s">
        <v>139</v>
      </c>
    </row>
    <row r="95" spans="2:7" ht="15.75">
      <c r="B95" s="10" t="s">
        <v>140</v>
      </c>
      <c r="C95" s="29">
        <v>3116109</v>
      </c>
      <c r="D95" s="29">
        <v>3192203</v>
      </c>
      <c r="E95" s="29">
        <v>3627299</v>
      </c>
      <c r="F95" s="29">
        <v>3309092</v>
      </c>
      <c r="G95" s="12" t="s">
        <v>141</v>
      </c>
    </row>
    <row r="96" spans="2:7" ht="15.75">
      <c r="B96" s="10" t="s">
        <v>142</v>
      </c>
      <c r="C96" s="29">
        <v>1524315</v>
      </c>
      <c r="D96" s="29">
        <v>1616406</v>
      </c>
      <c r="E96" s="29">
        <v>1850740</v>
      </c>
      <c r="F96" s="29">
        <v>1877647</v>
      </c>
      <c r="G96" s="12" t="s">
        <v>143</v>
      </c>
    </row>
    <row r="97" spans="2:7" ht="15.75">
      <c r="B97" s="10" t="s">
        <v>144</v>
      </c>
      <c r="C97" s="29">
        <v>34336592</v>
      </c>
      <c r="D97" s="29">
        <v>33644229</v>
      </c>
      <c r="E97" s="29">
        <v>38452148</v>
      </c>
      <c r="F97" s="29">
        <v>41999415</v>
      </c>
      <c r="G97" s="12" t="s">
        <v>145</v>
      </c>
    </row>
    <row r="98" spans="2:7" ht="15.75">
      <c r="B98" s="10" t="s">
        <v>146</v>
      </c>
      <c r="C98" s="29">
        <v>749493</v>
      </c>
      <c r="D98" s="29">
        <v>795605</v>
      </c>
      <c r="E98" s="29">
        <v>838695</v>
      </c>
      <c r="F98" s="29">
        <v>798717</v>
      </c>
      <c r="G98" s="12" t="s">
        <v>147</v>
      </c>
    </row>
    <row r="99" spans="2:7" ht="15.75">
      <c r="B99" s="10" t="s">
        <v>148</v>
      </c>
      <c r="C99" s="29">
        <v>288166</v>
      </c>
      <c r="D99" s="29">
        <v>248236</v>
      </c>
      <c r="E99" s="29">
        <v>243957</v>
      </c>
      <c r="F99" s="29">
        <v>257114</v>
      </c>
      <c r="G99" s="12" t="s">
        <v>149</v>
      </c>
    </row>
    <row r="100" spans="2:7" ht="15.75">
      <c r="B100" s="10" t="s">
        <v>150</v>
      </c>
      <c r="C100" s="29">
        <v>438676</v>
      </c>
      <c r="D100" s="29">
        <v>379341</v>
      </c>
      <c r="E100" s="29">
        <v>379470</v>
      </c>
      <c r="F100" s="29">
        <v>427975</v>
      </c>
      <c r="G100" s="12" t="s">
        <v>151</v>
      </c>
    </row>
    <row r="101" spans="2:7" ht="15.75">
      <c r="B101" s="10" t="s">
        <v>152</v>
      </c>
      <c r="C101" s="29">
        <v>14355</v>
      </c>
      <c r="D101" s="29">
        <v>-93000</v>
      </c>
      <c r="E101" s="29">
        <v>81625</v>
      </c>
      <c r="F101" s="29">
        <v>401850</v>
      </c>
      <c r="G101" s="12" t="s">
        <v>153</v>
      </c>
    </row>
    <row r="102" spans="2:7" ht="15.75">
      <c r="B102" s="10" t="s">
        <v>154</v>
      </c>
      <c r="C102" s="29">
        <v>0</v>
      </c>
      <c r="D102" s="29">
        <v>0</v>
      </c>
      <c r="E102" s="29">
        <v>0</v>
      </c>
      <c r="F102" s="29">
        <v>0</v>
      </c>
      <c r="G102" s="12" t="s">
        <v>155</v>
      </c>
    </row>
    <row r="103" spans="2:7" ht="15.75">
      <c r="B103" s="10" t="s">
        <v>156</v>
      </c>
      <c r="C103" s="29">
        <v>0</v>
      </c>
      <c r="D103" s="29">
        <v>0</v>
      </c>
      <c r="E103" s="29">
        <v>0</v>
      </c>
      <c r="F103" s="29">
        <v>0</v>
      </c>
      <c r="G103" s="12" t="s">
        <v>157</v>
      </c>
    </row>
    <row r="104" spans="2:7" ht="15.75">
      <c r="B104" s="10" t="s">
        <v>158</v>
      </c>
      <c r="C104" s="29">
        <v>0</v>
      </c>
      <c r="D104" s="29">
        <v>0</v>
      </c>
      <c r="E104" s="29">
        <v>0</v>
      </c>
      <c r="F104" s="29">
        <v>0</v>
      </c>
      <c r="G104" s="12" t="s">
        <v>159</v>
      </c>
    </row>
    <row r="105" spans="2:7" ht="15.75">
      <c r="B105" s="10" t="s">
        <v>160</v>
      </c>
      <c r="C105" s="29">
        <v>1574677</v>
      </c>
      <c r="D105" s="29">
        <v>978863</v>
      </c>
      <c r="E105" s="29">
        <v>1693487</v>
      </c>
      <c r="F105" s="29">
        <v>1571524</v>
      </c>
      <c r="G105" s="12" t="s">
        <v>161</v>
      </c>
    </row>
    <row r="106" spans="2:7" ht="15.75">
      <c r="B106" s="10" t="s">
        <v>162</v>
      </c>
      <c r="C106" s="29">
        <v>37401959</v>
      </c>
      <c r="D106" s="29">
        <v>35953274</v>
      </c>
      <c r="E106" s="29">
        <v>41689382</v>
      </c>
      <c r="F106" s="29">
        <v>45456595</v>
      </c>
      <c r="G106" s="12" t="s">
        <v>163</v>
      </c>
    </row>
    <row r="107" spans="2:7" ht="15.75">
      <c r="B107" s="10" t="s">
        <v>164</v>
      </c>
      <c r="C107" s="29">
        <v>1194515</v>
      </c>
      <c r="D107" s="29">
        <v>3093956</v>
      </c>
      <c r="E107" s="29">
        <v>1642732</v>
      </c>
      <c r="F107" s="29">
        <v>59679</v>
      </c>
      <c r="G107" s="12" t="s">
        <v>165</v>
      </c>
    </row>
    <row r="108" spans="2:7" ht="15.75">
      <c r="B108" s="10" t="s">
        <v>166</v>
      </c>
      <c r="C108" s="29">
        <v>263076</v>
      </c>
      <c r="D108" s="29">
        <v>27260</v>
      </c>
      <c r="E108" s="29">
        <v>116820</v>
      </c>
      <c r="F108" s="29">
        <v>-56025</v>
      </c>
      <c r="G108" s="12" t="s">
        <v>167</v>
      </c>
    </row>
    <row r="109" spans="2:7" ht="15.75">
      <c r="B109" s="10" t="s">
        <v>168</v>
      </c>
      <c r="C109" s="29">
        <v>55000</v>
      </c>
      <c r="D109" s="29">
        <v>55000</v>
      </c>
      <c r="E109" s="29">
        <v>55000</v>
      </c>
      <c r="F109" s="29">
        <v>0</v>
      </c>
      <c r="G109" s="12" t="s">
        <v>169</v>
      </c>
    </row>
    <row r="110" spans="2:7" ht="15.75">
      <c r="B110" s="10" t="s">
        <v>170</v>
      </c>
      <c r="C110" s="29">
        <v>0</v>
      </c>
      <c r="D110" s="29">
        <v>0</v>
      </c>
      <c r="E110" s="29">
        <v>0</v>
      </c>
      <c r="F110" s="29">
        <v>0</v>
      </c>
      <c r="G110" s="12" t="s">
        <v>171</v>
      </c>
    </row>
    <row r="111" spans="2:7" ht="15.75">
      <c r="B111" s="10" t="s">
        <v>172</v>
      </c>
      <c r="C111" s="29">
        <v>0</v>
      </c>
      <c r="D111" s="29">
        <v>0</v>
      </c>
      <c r="E111" s="29">
        <v>0</v>
      </c>
      <c r="F111" s="29">
        <v>0</v>
      </c>
      <c r="G111" s="12" t="s">
        <v>173</v>
      </c>
    </row>
    <row r="112" spans="2:7" ht="15.75">
      <c r="B112" s="10" t="s">
        <v>174</v>
      </c>
      <c r="C112" s="29">
        <v>0</v>
      </c>
      <c r="D112" s="29">
        <v>0</v>
      </c>
      <c r="E112" s="29">
        <v>0</v>
      </c>
      <c r="F112" s="29">
        <v>0</v>
      </c>
      <c r="G112" s="12" t="s">
        <v>175</v>
      </c>
    </row>
    <row r="113" spans="2:7" ht="15.75">
      <c r="B113" s="10" t="s">
        <v>176</v>
      </c>
      <c r="C113" s="29">
        <v>876439</v>
      </c>
      <c r="D113" s="29">
        <v>3011696</v>
      </c>
      <c r="E113" s="29">
        <v>1470912</v>
      </c>
      <c r="F113" s="29">
        <v>115704</v>
      </c>
      <c r="G113" s="12" t="s">
        <v>177</v>
      </c>
    </row>
    <row r="114" spans="2:7" ht="15.75">
      <c r="B114" s="10" t="s">
        <v>247</v>
      </c>
      <c r="C114" s="29">
        <v>876439</v>
      </c>
      <c r="D114" s="29">
        <v>3011696</v>
      </c>
      <c r="E114" s="29">
        <v>1470912</v>
      </c>
      <c r="F114" s="29">
        <v>115704</v>
      </c>
      <c r="G114" s="12" t="s">
        <v>178</v>
      </c>
    </row>
    <row r="115" spans="2:7" ht="15.75">
      <c r="B115" s="13" t="s">
        <v>179</v>
      </c>
      <c r="C115" s="19">
        <v>0</v>
      </c>
      <c r="D115" s="19">
        <v>0</v>
      </c>
      <c r="E115" s="19">
        <v>0</v>
      </c>
      <c r="F115" s="19">
        <v>0</v>
      </c>
      <c r="G115" s="15" t="s">
        <v>92</v>
      </c>
    </row>
    <row r="116" spans="2:7">
      <c r="G116" s="4"/>
    </row>
    <row r="117" spans="2:7" ht="15.75">
      <c r="B117" s="7" t="s">
        <v>180</v>
      </c>
      <c r="C117" s="36">
        <v>23586890</v>
      </c>
      <c r="D117" s="36">
        <v>21104815</v>
      </c>
      <c r="E117" s="36">
        <v>18709972</v>
      </c>
      <c r="F117" s="36">
        <v>13752743</v>
      </c>
      <c r="G117" s="9" t="s">
        <v>181</v>
      </c>
    </row>
    <row r="118" spans="2:7" ht="15.75">
      <c r="B118" s="10" t="s">
        <v>182</v>
      </c>
      <c r="C118" s="29">
        <v>-3239399</v>
      </c>
      <c r="D118" s="29">
        <v>1070365</v>
      </c>
      <c r="E118" s="29">
        <v>2583949</v>
      </c>
      <c r="F118" s="29">
        <v>263430</v>
      </c>
      <c r="G118" s="12" t="s">
        <v>251</v>
      </c>
    </row>
    <row r="119" spans="2:7" ht="15.75">
      <c r="B119" s="10" t="s">
        <v>183</v>
      </c>
      <c r="C119" s="29">
        <v>622727</v>
      </c>
      <c r="D119" s="29">
        <v>2289442</v>
      </c>
      <c r="E119" s="29">
        <v>2864635</v>
      </c>
      <c r="F119" s="29">
        <v>-347426</v>
      </c>
      <c r="G119" s="12" t="s">
        <v>252</v>
      </c>
    </row>
    <row r="120" spans="2:7" ht="15.75">
      <c r="B120" s="10" t="s">
        <v>184</v>
      </c>
      <c r="C120" s="29">
        <v>6734314</v>
      </c>
      <c r="D120" s="29">
        <v>-877732</v>
      </c>
      <c r="E120" s="29">
        <v>-3053741</v>
      </c>
      <c r="F120" s="29">
        <v>5041225</v>
      </c>
      <c r="G120" s="12" t="s">
        <v>253</v>
      </c>
    </row>
    <row r="121" spans="2:7" ht="15.75">
      <c r="B121" s="13" t="s">
        <v>185</v>
      </c>
      <c r="C121" s="37">
        <v>27704532</v>
      </c>
      <c r="D121" s="37">
        <v>23586890</v>
      </c>
      <c r="E121" s="37">
        <v>21104815</v>
      </c>
      <c r="F121" s="37">
        <v>18709972</v>
      </c>
      <c r="G121" s="15" t="s">
        <v>186</v>
      </c>
    </row>
    <row r="122" spans="2:7">
      <c r="G122" s="4"/>
    </row>
    <row r="123" spans="2:7">
      <c r="G123" s="4"/>
    </row>
    <row r="124" spans="2:7" ht="15.75">
      <c r="B124" s="7" t="s">
        <v>187</v>
      </c>
      <c r="C124" s="31">
        <f t="shared" ref="C124:E124" si="1">+C8/C10*100</f>
        <v>1.1099966666666667</v>
      </c>
      <c r="D124" s="31">
        <f t="shared" si="1"/>
        <v>2.1795900000000001</v>
      </c>
      <c r="E124" s="31">
        <f t="shared" si="1"/>
        <v>0</v>
      </c>
      <c r="F124" s="31">
        <f t="shared" ref="F124" si="2">+F8/F10*100</f>
        <v>0.50403999999999993</v>
      </c>
      <c r="G124" s="9" t="s">
        <v>188</v>
      </c>
    </row>
    <row r="125" spans="2:7" ht="15.75">
      <c r="B125" s="10" t="s">
        <v>189</v>
      </c>
      <c r="C125" s="32">
        <f>+C114/C10</f>
        <v>2.9214633333333333E-2</v>
      </c>
      <c r="D125" s="32">
        <f>+D114/D10</f>
        <v>0.10038986666666666</v>
      </c>
      <c r="E125" s="32">
        <f>+E114/E10</f>
        <v>4.9030400000000002E-2</v>
      </c>
      <c r="F125" s="32">
        <f>+F114/F10</f>
        <v>3.8568000000000001E-3</v>
      </c>
      <c r="G125" s="12" t="s">
        <v>218</v>
      </c>
    </row>
    <row r="126" spans="2:7" ht="15.75">
      <c r="B126" s="10" t="s">
        <v>190</v>
      </c>
      <c r="C126" s="32">
        <f t="shared" ref="C126:E126" si="3">+C61/C10</f>
        <v>0</v>
      </c>
      <c r="D126" s="32">
        <f t="shared" si="3"/>
        <v>0</v>
      </c>
      <c r="E126" s="32">
        <f t="shared" si="3"/>
        <v>0</v>
      </c>
      <c r="F126" s="32">
        <f>+F61/F10</f>
        <v>0</v>
      </c>
      <c r="G126" s="12" t="s">
        <v>219</v>
      </c>
    </row>
    <row r="127" spans="2:7" ht="15.75">
      <c r="B127" s="10" t="s">
        <v>191</v>
      </c>
      <c r="C127" s="32">
        <f t="shared" ref="C127:E127" si="4">+C66/C10</f>
        <v>1.6753174333333334</v>
      </c>
      <c r="D127" s="32">
        <f t="shared" si="4"/>
        <v>1.3334527333333333</v>
      </c>
      <c r="E127" s="32">
        <f t="shared" si="4"/>
        <v>1.2013580666666666</v>
      </c>
      <c r="F127" s="32">
        <f>+F66/F10</f>
        <v>1.1225547333333334</v>
      </c>
      <c r="G127" s="12" t="s">
        <v>220</v>
      </c>
    </row>
    <row r="128" spans="2:7" ht="15.75">
      <c r="B128" s="10" t="s">
        <v>192</v>
      </c>
      <c r="C128" s="32">
        <f>+C11/C114</f>
        <v>48.605778610947254</v>
      </c>
      <c r="D128" s="32">
        <f>+D11/D114</f>
        <v>17.830484882936393</v>
      </c>
      <c r="E128" s="32">
        <f>+E11/E114</f>
        <v>55.679741548100772</v>
      </c>
      <c r="F128" s="32">
        <f>+F11/F114</f>
        <v>707.84069695084008</v>
      </c>
      <c r="G128" s="12" t="s">
        <v>254</v>
      </c>
    </row>
    <row r="129" spans="2:7" ht="15.75">
      <c r="B129" s="10" t="s">
        <v>193</v>
      </c>
      <c r="C129" s="32">
        <f t="shared" ref="C129:E129" si="5">+C61/C11*100</f>
        <v>0</v>
      </c>
      <c r="D129" s="32">
        <f t="shared" si="5"/>
        <v>0</v>
      </c>
      <c r="E129" s="32">
        <f t="shared" si="5"/>
        <v>0</v>
      </c>
      <c r="F129" s="32">
        <f>+F61/F11*100</f>
        <v>0</v>
      </c>
      <c r="G129" s="12" t="s">
        <v>194</v>
      </c>
    </row>
    <row r="130" spans="2:7" ht="15.75">
      <c r="B130" s="10" t="s">
        <v>195</v>
      </c>
      <c r="C130" s="32">
        <f t="shared" ref="C130:E130" si="6">+C61/C114*100</f>
        <v>0</v>
      </c>
      <c r="D130" s="32">
        <f t="shared" si="6"/>
        <v>0</v>
      </c>
      <c r="E130" s="32">
        <f t="shared" si="6"/>
        <v>0</v>
      </c>
      <c r="F130" s="32">
        <f>+F61/F114*100</f>
        <v>0</v>
      </c>
      <c r="G130" s="12" t="s">
        <v>196</v>
      </c>
    </row>
    <row r="131" spans="2:7" ht="15.75">
      <c r="B131" s="13" t="s">
        <v>197</v>
      </c>
      <c r="C131" s="33">
        <f t="shared" ref="C131:E131" si="7">+C11/C66</f>
        <v>0.84760056318083243</v>
      </c>
      <c r="D131" s="33">
        <f t="shared" si="7"/>
        <v>1.3423797898898153</v>
      </c>
      <c r="E131" s="33">
        <f t="shared" si="7"/>
        <v>2.2724282424596032</v>
      </c>
      <c r="F131" s="33">
        <f>+F11/F66</f>
        <v>2.4319526869692054</v>
      </c>
      <c r="G131" s="15" t="s">
        <v>255</v>
      </c>
    </row>
    <row r="132" spans="2:7">
      <c r="C132" s="34"/>
      <c r="D132" s="34"/>
      <c r="E132" s="34"/>
      <c r="F132" s="34"/>
      <c r="G132" s="4"/>
    </row>
    <row r="133" spans="2:7" ht="15.75">
      <c r="B133" s="7" t="s">
        <v>198</v>
      </c>
      <c r="C133" s="51">
        <f>+C113/C32*100</f>
        <v>0.80920318158180393</v>
      </c>
      <c r="D133" s="51">
        <f t="shared" ref="D133:F133" si="8">+D113/D32*100</f>
        <v>3.3572788403421558</v>
      </c>
      <c r="E133" s="51">
        <f t="shared" si="8"/>
        <v>1.6440500142558059</v>
      </c>
      <c r="F133" s="51">
        <f t="shared" si="8"/>
        <v>0.12532540694688182</v>
      </c>
      <c r="G133" s="9" t="s">
        <v>199</v>
      </c>
    </row>
    <row r="134" spans="2:7" ht="15.75">
      <c r="B134" s="10" t="s">
        <v>200</v>
      </c>
      <c r="C134" s="52">
        <f t="shared" ref="C134:E134" si="9">+C114/C66*100</f>
        <v>1.7438267370742853</v>
      </c>
      <c r="D134" s="52">
        <f t="shared" si="9"/>
        <v>7.5285658169310929</v>
      </c>
      <c r="E134" s="52">
        <f t="shared" si="9"/>
        <v>4.0812478278055435</v>
      </c>
      <c r="F134" s="52">
        <f>+F114/F66*100</f>
        <v>0.34357344773270448</v>
      </c>
      <c r="G134" s="12" t="s">
        <v>201</v>
      </c>
    </row>
    <row r="135" spans="2:7" ht="15.75">
      <c r="B135" s="60" t="s">
        <v>202</v>
      </c>
      <c r="C135" s="61">
        <v>2.39</v>
      </c>
      <c r="D135" s="61">
        <v>0.64</v>
      </c>
      <c r="E135" s="61">
        <v>0.69</v>
      </c>
      <c r="F135" s="61">
        <v>0.72</v>
      </c>
      <c r="G135" s="62" t="s">
        <v>203</v>
      </c>
    </row>
    <row r="136" spans="2:7" ht="15.75">
      <c r="B136" s="60" t="s">
        <v>204</v>
      </c>
      <c r="C136" s="61">
        <v>0.03</v>
      </c>
      <c r="D136" s="61">
        <v>7.0000000000000007E-2</v>
      </c>
      <c r="E136" s="61">
        <v>0.05</v>
      </c>
      <c r="F136" s="61">
        <v>0.04</v>
      </c>
      <c r="G136" s="62" t="s">
        <v>205</v>
      </c>
    </row>
    <row r="137" spans="2:7" ht="15.75">
      <c r="B137" s="10" t="s">
        <v>206</v>
      </c>
      <c r="C137" s="52">
        <f>+C73/C71</f>
        <v>0.4694718684549759</v>
      </c>
      <c r="D137" s="52">
        <f>+D73/D71</f>
        <v>0.49210852194630034</v>
      </c>
      <c r="E137" s="52">
        <f>+E73/E71</f>
        <v>0.52482938609042828</v>
      </c>
      <c r="F137" s="52">
        <f>+F73/F71</f>
        <v>0.52895569925420705</v>
      </c>
      <c r="G137" s="12" t="s">
        <v>207</v>
      </c>
    </row>
    <row r="138" spans="2:7" ht="15.75">
      <c r="B138" s="10" t="s">
        <v>208</v>
      </c>
      <c r="C138" s="52">
        <f t="shared" ref="C138:E138" si="10">+C73/C66*100</f>
        <v>63.994037508075827</v>
      </c>
      <c r="D138" s="52">
        <f t="shared" si="10"/>
        <v>80.004110631892914</v>
      </c>
      <c r="E138" s="52">
        <f t="shared" si="10"/>
        <v>100.01973877230385</v>
      </c>
      <c r="F138" s="52">
        <f>+F73/F66*100</f>
        <v>114.50393717995992</v>
      </c>
      <c r="G138" s="12" t="s">
        <v>209</v>
      </c>
    </row>
    <row r="139" spans="2:7" ht="15.75">
      <c r="B139" s="13" t="s">
        <v>210</v>
      </c>
      <c r="C139" s="53">
        <f t="shared" ref="C139:E139" si="11">+C39/C73*100</f>
        <v>88.578494521889652</v>
      </c>
      <c r="D139" s="53">
        <f t="shared" si="11"/>
        <v>86.990692874223043</v>
      </c>
      <c r="E139" s="53">
        <f t="shared" si="11"/>
        <v>79.070816305968378</v>
      </c>
      <c r="F139" s="53">
        <f>+F39/F73*100</f>
        <v>77.698454563553341</v>
      </c>
      <c r="G139" s="15" t="s">
        <v>211</v>
      </c>
    </row>
    <row r="140" spans="2:7">
      <c r="C140" s="54"/>
      <c r="D140" s="54"/>
      <c r="E140" s="54"/>
      <c r="F140" s="54"/>
      <c r="G140" s="4"/>
    </row>
    <row r="141" spans="2:7" ht="15.75">
      <c r="B141" s="7" t="s">
        <v>212</v>
      </c>
      <c r="C141" s="51">
        <f>+C50/C32*100</f>
        <v>53.59612486849187</v>
      </c>
      <c r="D141" s="51">
        <f>+D50/D32*100</f>
        <v>55.406130171673254</v>
      </c>
      <c r="E141" s="51">
        <f>+E50/E32*100</f>
        <v>59.716976679169228</v>
      </c>
      <c r="F141" s="51">
        <f>+F50/F32*100</f>
        <v>63.522964951475721</v>
      </c>
      <c r="G141" s="9" t="s">
        <v>213</v>
      </c>
    </row>
    <row r="142" spans="2:7" ht="15.75">
      <c r="B142" s="13" t="s">
        <v>214</v>
      </c>
      <c r="C142" s="53">
        <f>100-C141</f>
        <v>46.40387513150813</v>
      </c>
      <c r="D142" s="53">
        <f>100-D141</f>
        <v>44.593869828326746</v>
      </c>
      <c r="E142" s="53">
        <f>100-E141</f>
        <v>40.283023320830772</v>
      </c>
      <c r="F142" s="53">
        <f>100-F141</f>
        <v>36.477035048524279</v>
      </c>
      <c r="G142" s="15" t="s">
        <v>215</v>
      </c>
    </row>
    <row r="143" spans="2:7" ht="15.75">
      <c r="C143" s="55"/>
      <c r="D143" s="55"/>
      <c r="E143" s="55"/>
      <c r="F143" s="55"/>
      <c r="G143" s="27"/>
    </row>
    <row r="144" spans="2:7" ht="15.75">
      <c r="B144" s="7" t="s">
        <v>221</v>
      </c>
      <c r="C144" s="51">
        <f>+C76/C32</f>
        <v>0.29912961347624162</v>
      </c>
      <c r="D144" s="51">
        <f>+D76/D32</f>
        <v>0.3766071139135353</v>
      </c>
      <c r="E144" s="51">
        <f>+E76/E32</f>
        <v>0.41424878218175942</v>
      </c>
      <c r="F144" s="51">
        <f>+F76/F32</f>
        <v>0.44166372228936585</v>
      </c>
      <c r="G144" s="9" t="s">
        <v>256</v>
      </c>
    </row>
    <row r="145" spans="2:7" ht="15.75">
      <c r="B145" s="13" t="s">
        <v>216</v>
      </c>
      <c r="C145" s="53">
        <f>+C76/C29</f>
        <v>32.713295179396873</v>
      </c>
      <c r="D145" s="53">
        <f>+D76/D29</f>
        <v>32.815253456937384</v>
      </c>
      <c r="E145" s="53">
        <f>+E76/E29</f>
        <v>35.066102894426109</v>
      </c>
      <c r="F145" s="53">
        <f>+F76/F29</f>
        <v>36.605717671456084</v>
      </c>
      <c r="G145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mhasan</cp:lastModifiedBy>
  <dcterms:created xsi:type="dcterms:W3CDTF">2012-05-10T08:34:41Z</dcterms:created>
  <dcterms:modified xsi:type="dcterms:W3CDTF">2022-11-29T07:42:20Z</dcterms:modified>
</cp:coreProperties>
</file>